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Jana e Fabricio\Documents\Fabricio\Inmetro-Surrs\Limpeza SEDE\Planilhas prontas\"/>
    </mc:Choice>
  </mc:AlternateContent>
  <xr:revisionPtr revIDLastSave="0" documentId="13_ncr:1_{DCA5CAC6-19DA-407E-866C-E1816AE17F47}" xr6:coauthVersionLast="44" xr6:coauthVersionMax="45" xr10:uidLastSave="{00000000-0000-0000-0000-000000000000}"/>
  <bookViews>
    <workbookView xWindow="-120" yWindow="-120" windowWidth="15600" windowHeight="11760" xr2:uid="{29D66E83-407B-4C5C-916D-AA3A36A01BA0}"/>
  </bookViews>
  <sheets>
    <sheet name="Resumo Limpeza Sede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" i="1" l="1"/>
  <c r="H6" i="1"/>
  <c r="I5" i="1"/>
  <c r="H5" i="1"/>
  <c r="I7" i="1" l="1"/>
  <c r="H7" i="1"/>
</calcChain>
</file>

<file path=xl/sharedStrings.xml><?xml version="1.0" encoding="utf-8"?>
<sst xmlns="http://schemas.openxmlformats.org/spreadsheetml/2006/main" count="14" uniqueCount="12">
  <si>
    <t>ITEM</t>
  </si>
  <si>
    <t>HORÁRIO</t>
  </si>
  <si>
    <t>DIAS DA SEMANA</t>
  </si>
  <si>
    <t>VALOR TOTAL DO SERVIÇO:</t>
  </si>
  <si>
    <t>Das 08h00 às 12h00 e Das 13h00 às 17h00</t>
  </si>
  <si>
    <t>ESPECIFICAÇÃO</t>
  </si>
  <si>
    <t>De Segunda-feira a Sexta-feira</t>
  </si>
  <si>
    <t xml:space="preserve">VALOR MENSAL DO SERVIÇO </t>
  </si>
  <si>
    <t xml:space="preserve">VALOR TOTAL PARA 12 MESES </t>
  </si>
  <si>
    <t>RESUMO DO VALOR DA PRESTAÇÃO DO SERVIÇO DE LIMPEZA E CONSERÇÃO PARA A SEDE DO INMETRO-SURRS</t>
  </si>
  <si>
    <t>Valor mensal do serviço de limpeza e Conservação  - Servente de Limpeza com periculosidade de 20%.</t>
  </si>
  <si>
    <t>Valor mensal do serviço de limpeza e Conservação  - Servente de Limpeza com periculosidade de 40%.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</si>
</sst>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_(&quot;R$ &quot;* #,##0.00_);_(&quot;R$ &quot;* \(#,##0.00\);_(&quot;R$ &quot;* \-??_);_(@_)"/>
    <numFmt numFmtId="166" formatCode="_(&quot;R$ &quot;* #,##0.00_);_(&quot;R$ &quot;* \(#,##0.00\);_(&quot;R$ &quot;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3" fillId="0" borderId="0" xfId="1" applyFont="1" applyProtection="1"/>
    <xf numFmtId="0" fontId="4" fillId="3" borderId="3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4" fontId="3" fillId="2" borderId="3" xfId="1" applyNumberFormat="1" applyFont="1" applyFill="1" applyBorder="1" applyAlignment="1" applyProtection="1">
      <alignment horizontal="center" vertical="center" wrapText="1"/>
    </xf>
    <xf numFmtId="4" fontId="4" fillId="5" borderId="3" xfId="1" applyNumberFormat="1" applyFont="1" applyFill="1" applyBorder="1" applyAlignment="1" applyProtection="1">
      <alignment horizontal="center" vertical="center" wrapText="1"/>
    </xf>
    <xf numFmtId="0" fontId="4" fillId="6" borderId="3" xfId="1" applyFont="1" applyFill="1" applyBorder="1" applyAlignment="1" applyProtection="1">
      <alignment horizontal="center" vertical="center"/>
    </xf>
    <xf numFmtId="0" fontId="4" fillId="6" borderId="3" xfId="1" applyFont="1" applyFill="1" applyBorder="1" applyAlignment="1" applyProtection="1">
      <alignment horizontal="center" vertical="center" wrapText="1"/>
    </xf>
    <xf numFmtId="0" fontId="4" fillId="6" borderId="2" xfId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wrapText="1"/>
    </xf>
    <xf numFmtId="0" fontId="4" fillId="6" borderId="1" xfId="1" applyFont="1" applyFill="1" applyBorder="1" applyAlignment="1" applyProtection="1">
      <alignment horizontal="center" vertical="center"/>
    </xf>
    <xf numFmtId="0" fontId="4" fillId="6" borderId="4" xfId="1" applyFont="1" applyFill="1" applyBorder="1" applyAlignment="1" applyProtection="1">
      <alignment horizontal="center" vertical="center"/>
    </xf>
    <xf numFmtId="0" fontId="4" fillId="6" borderId="5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justify" vertical="center" wrapText="1"/>
    </xf>
    <xf numFmtId="0" fontId="3" fillId="2" borderId="4" xfId="1" applyFont="1" applyFill="1" applyBorder="1" applyAlignment="1" applyProtection="1">
      <alignment horizontal="justify" vertical="center" wrapText="1"/>
    </xf>
    <xf numFmtId="0" fontId="3" fillId="2" borderId="5" xfId="1" applyFont="1" applyFill="1" applyBorder="1" applyAlignment="1" applyProtection="1">
      <alignment horizontal="justify" vertical="center" wrapText="1"/>
    </xf>
    <xf numFmtId="0" fontId="4" fillId="5" borderId="6" xfId="1" applyFont="1" applyFill="1" applyBorder="1" applyAlignment="1" applyProtection="1">
      <alignment horizontal="center" vertical="center"/>
    </xf>
    <xf numFmtId="0" fontId="4" fillId="5" borderId="0" xfId="1" applyFont="1" applyFill="1" applyBorder="1" applyAlignment="1" applyProtection="1">
      <alignment horizontal="center" vertical="center"/>
    </xf>
  </cellXfs>
  <cellStyles count="7">
    <cellStyle name="Moeda 2" xfId="5" xr:uid="{117633DD-7AC2-4E8F-AA65-5F70993DA26E}"/>
    <cellStyle name="Moeda 3" xfId="3" xr:uid="{36C37C15-695A-49C1-8319-262630E5477E}"/>
    <cellStyle name="Normal" xfId="0" builtinId="0"/>
    <cellStyle name="Normal 2" xfId="4" xr:uid="{670AB5FD-0E08-4EC7-9215-F2ABA68748B0}"/>
    <cellStyle name="Normal 3" xfId="1" xr:uid="{BE14A48E-23B6-4EE8-A8CA-FE7E5FBD01B7}"/>
    <cellStyle name="Porcentagem 2" xfId="6" xr:uid="{7D83E25C-EDF7-47C1-BA62-D94D55C04CB7}"/>
    <cellStyle name="Vírgula 2" xfId="2" xr:uid="{325120DF-F5FD-4722-A5DE-8E77AC728D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na%20e%20Fabricio/Documents/Fabricio/Inmetro-Surrs/Limpeza%20SEDE/Planilhas%20pronta/99&#170;%20-%20Planilha%20de%20Custos%20-%20Limpeza%20SEDE%20-%20Insalubridade%2020%25%20-%20200820%20-%20com%20insum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na%20e%20Fabricio/Documents/Fabricio/Inmetro-Surrs/Limpeza%20SEDE/Planilhas%20pronta/100&#170;%20-%20Planilha%20de%20Custos%20-%20Limpeza%20SEDE%20-%20Insalubridade%2040%25%20-%20200820%20-%20sem%20insum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Custos 20% Insalubr"/>
      <sheetName val="INSUMOS "/>
      <sheetName val=" Nº DE SERVENTES"/>
    </sheetNames>
    <sheetDataSet>
      <sheetData sheetId="0">
        <row r="341">
          <cell r="J341">
            <v>14092.019999999999</v>
          </cell>
        </row>
        <row r="345">
          <cell r="J345">
            <v>169104.24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Custos 40% Insalubr"/>
      <sheetName val="INSUMOS "/>
      <sheetName val=" Nº DE SERVENTES"/>
    </sheetNames>
    <sheetDataSet>
      <sheetData sheetId="0">
        <row r="341">
          <cell r="J341">
            <v>6985.4599999999991</v>
          </cell>
        </row>
        <row r="345">
          <cell r="J345">
            <v>83825.52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0E51-2891-4AC6-9732-ED859E7CAC6A}">
  <dimension ref="A1:I14"/>
  <sheetViews>
    <sheetView tabSelected="1" workbookViewId="0">
      <selection activeCell="E10" sqref="E10"/>
    </sheetView>
  </sheetViews>
  <sheetFormatPr defaultRowHeight="15" x14ac:dyDescent="0.25"/>
  <cols>
    <col min="5" max="5" width="18.42578125" customWidth="1"/>
    <col min="6" max="6" width="13.28515625" customWidth="1"/>
    <col min="7" max="7" width="12.28515625" customWidth="1"/>
    <col min="8" max="8" width="12.42578125" customWidth="1"/>
    <col min="9" max="9" width="12.85546875" customWidth="1"/>
  </cols>
  <sheetData>
    <row r="1" spans="1:9" ht="15.75" x14ac:dyDescent="0.25">
      <c r="A1" s="13"/>
      <c r="B1" s="13"/>
      <c r="C1" s="13"/>
      <c r="D1" s="13"/>
      <c r="E1" s="13"/>
      <c r="F1" s="13"/>
      <c r="G1" s="13"/>
      <c r="H1" s="13"/>
      <c r="I1" s="1"/>
    </row>
    <row r="2" spans="1:9" x14ac:dyDescent="0.25">
      <c r="A2" s="20" t="s">
        <v>9</v>
      </c>
      <c r="B2" s="21"/>
      <c r="C2" s="21"/>
      <c r="D2" s="21"/>
      <c r="E2" s="21"/>
      <c r="F2" s="21"/>
      <c r="G2" s="21"/>
      <c r="H2" s="21"/>
      <c r="I2" s="21"/>
    </row>
    <row r="3" spans="1:9" ht="15.75" thickBot="1" x14ac:dyDescent="0.3">
      <c r="A3" s="1"/>
      <c r="B3" s="2"/>
      <c r="C3" s="2"/>
      <c r="D3" s="2"/>
      <c r="E3" s="2"/>
      <c r="F3" s="2"/>
      <c r="G3" s="2"/>
      <c r="H3" s="2"/>
      <c r="I3" s="2"/>
    </row>
    <row r="4" spans="1:9" ht="39" thickBot="1" x14ac:dyDescent="0.3">
      <c r="A4" s="7" t="s">
        <v>0</v>
      </c>
      <c r="B4" s="14" t="s">
        <v>5</v>
      </c>
      <c r="C4" s="15"/>
      <c r="D4" s="15"/>
      <c r="E4" s="16"/>
      <c r="F4" s="7" t="s">
        <v>1</v>
      </c>
      <c r="G4" s="8" t="s">
        <v>2</v>
      </c>
      <c r="H4" s="8" t="s">
        <v>7</v>
      </c>
      <c r="I4" s="9" t="s">
        <v>8</v>
      </c>
    </row>
    <row r="5" spans="1:9" ht="60" customHeight="1" thickBot="1" x14ac:dyDescent="0.3">
      <c r="A5" s="3">
        <v>1</v>
      </c>
      <c r="B5" s="17" t="s">
        <v>10</v>
      </c>
      <c r="C5" s="18"/>
      <c r="D5" s="18"/>
      <c r="E5" s="19"/>
      <c r="F5" s="4" t="s">
        <v>4</v>
      </c>
      <c r="G5" s="4" t="s">
        <v>6</v>
      </c>
      <c r="H5" s="5">
        <f>'[1]Planilha de Custos 20% Insalubr'!$J$341</f>
        <v>14092.019999999999</v>
      </c>
      <c r="I5" s="5">
        <f>'[1]Planilha de Custos 20% Insalubr'!$J$345</f>
        <v>169104.24</v>
      </c>
    </row>
    <row r="6" spans="1:9" ht="57" customHeight="1" thickBot="1" x14ac:dyDescent="0.3">
      <c r="A6" s="3">
        <v>2</v>
      </c>
      <c r="B6" s="17" t="s">
        <v>11</v>
      </c>
      <c r="C6" s="18"/>
      <c r="D6" s="18"/>
      <c r="E6" s="19"/>
      <c r="F6" s="4" t="s">
        <v>4</v>
      </c>
      <c r="G6" s="4" t="s">
        <v>6</v>
      </c>
      <c r="H6" s="5">
        <f>'[2]Planilha de Custos 40% Insalubr'!$J$341</f>
        <v>6985.4599999999991</v>
      </c>
      <c r="I6" s="5">
        <f>'[2]Planilha de Custos 40% Insalubr'!$J$345</f>
        <v>83825.52</v>
      </c>
    </row>
    <row r="7" spans="1:9" ht="37.5" customHeight="1" thickBot="1" x14ac:dyDescent="0.3">
      <c r="A7" s="10" t="s">
        <v>3</v>
      </c>
      <c r="B7" s="11"/>
      <c r="C7" s="11"/>
      <c r="D7" s="11"/>
      <c r="E7" s="11"/>
      <c r="F7" s="11"/>
      <c r="G7" s="12"/>
      <c r="H7" s="6">
        <f>SUM(H5:H6)</f>
        <v>21077.479999999996</v>
      </c>
      <c r="I7" s="6">
        <f>SUM(I5:I6)</f>
        <v>252929.76</v>
      </c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</sheetData>
  <mergeCells count="6">
    <mergeCell ref="A7:G7"/>
    <mergeCell ref="A1:H1"/>
    <mergeCell ref="B4:E4"/>
    <mergeCell ref="B5:E5"/>
    <mergeCell ref="B6:E6"/>
    <mergeCell ref="A2:I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Limpeza Sede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e Fabricio</dc:creator>
  <cp:lastModifiedBy>windows</cp:lastModifiedBy>
  <dcterms:created xsi:type="dcterms:W3CDTF">2020-08-20T19:19:00Z</dcterms:created>
  <dcterms:modified xsi:type="dcterms:W3CDTF">2020-08-27T18:17:53Z</dcterms:modified>
</cp:coreProperties>
</file>